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xr:revisionPtr revIDLastSave="0" documentId="13_ncr:1_{FDCFB4AA-F20A-40EC-9EBA-A9874FB7F583}" xr6:coauthVersionLast="47" xr6:coauthVersionMax="47" xr10:uidLastSave="{00000000-0000-0000-0000-000000000000}"/>
  <bookViews>
    <workbookView xWindow="-120" yWindow="-120" windowWidth="29040" windowHeight="17520" xr2:uid="{00000000-000D-0000-FFFF-FFFF00000000}"/>
  </bookViews>
  <sheets>
    <sheet name="Cennik" sheetId="4" r:id="rId1"/>
  </sheets>
  <definedNames>
    <definedName name="_xlnm._FilterDatabase" localSheetId="0" hidden="1">Cennik!$A$3:$F$16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4" l="1"/>
  <c r="J7" i="4" l="1"/>
  <c r="J5" i="4"/>
  <c r="J6" i="4"/>
  <c r="J9" i="4"/>
  <c r="J11" i="4"/>
  <c r="J4" i="4"/>
  <c r="J12" i="4" l="1"/>
  <c r="J8" i="4"/>
</calcChain>
</file>

<file path=xl/sharedStrings.xml><?xml version="1.0" encoding="utf-8"?>
<sst xmlns="http://schemas.openxmlformats.org/spreadsheetml/2006/main" count="58" uniqueCount="50">
  <si>
    <t>Uwagi</t>
  </si>
  <si>
    <t>Chłodziarka/Lodówka podblatowa</t>
  </si>
  <si>
    <t>Zdjęcie poglądowe</t>
  </si>
  <si>
    <t>Lodówka</t>
  </si>
  <si>
    <t>Tester banknotów</t>
  </si>
  <si>
    <t>GLOVER SLD-5V TESTER BANKNOTÓW
ARGO TESTER DO BANKNOTÓW</t>
  </si>
  <si>
    <t>Ważne informacje</t>
  </si>
  <si>
    <t>Nazwa produktu/sprzętu</t>
  </si>
  <si>
    <t>Urządzenia referencyjne (obecnie stosowane) - przykłady spełniające wymagania</t>
  </si>
  <si>
    <t>Szacunkowe roczne zapotrzebowanie [szt.]</t>
  </si>
  <si>
    <t>Opis i Wymagania techniczne (minimalne)</t>
  </si>
  <si>
    <t>Uwaga! Nie można modyfikować formatu/typu pliku - pod rygorem nieważności oferty. Dozwolone jest jedynie wprowadzenie danych w komórkach oznaczonych na żółto bezpośrednio w arkuszu Excel.</t>
  </si>
  <si>
    <t>1.</t>
  </si>
  <si>
    <t>2.</t>
  </si>
  <si>
    <t>3.</t>
  </si>
  <si>
    <t>4.</t>
  </si>
  <si>
    <t>5.</t>
  </si>
  <si>
    <t>Jednostkowa cena zakupu netto [PLN]</t>
  </si>
  <si>
    <t>Nazwa i indeks (model) oferowanego produktu/sprzętu</t>
  </si>
  <si>
    <t>Aktualna wartość</t>
  </si>
  <si>
    <t>TEFAL KO3308 CZAJNIK 1,7L CZARNY
BOSCH TWK3P420 CZAJNIK STAL 1,7L</t>
  </si>
  <si>
    <t xml:space="preserve">
TEFAL EXPRESS KO2998 CZAJNIK 1.5L
</t>
  </si>
  <si>
    <t xml:space="preserve">6. </t>
  </si>
  <si>
    <t>AVERY METKOWNICA CENOWA DWUW 10+8 ZNAKÓW</t>
  </si>
  <si>
    <t>L.p.2</t>
  </si>
  <si>
    <t>Scenariusz</t>
  </si>
  <si>
    <t>Scenariusz 1.
Lodówki i czajniki elektryczne</t>
  </si>
  <si>
    <t>Scenariusz 2.
Metkownice i testety banknotów</t>
  </si>
  <si>
    <t>7.</t>
  </si>
  <si>
    <t>Czajnik bezprzewodowy 1,5 l</t>
  </si>
  <si>
    <t>Czajnik bezprzewodowy 1,7 l</t>
  </si>
  <si>
    <t>Metkownica dwurzędowa (10 i 8 znaków)</t>
  </si>
  <si>
    <t>Metkownica dwurzędowa (10 i 7 znaków)</t>
  </si>
  <si>
    <t>SERWIS POGWARANCYJNY</t>
  </si>
  <si>
    <t xml:space="preserve">Zryczałtowany koszt dojazdu (w obie strony) do punktów detalicznych ORLEN S.A. na terenie Polski  w przypadku napraw pozagwarancyjnych (stawka w PLN netto/dojazd) </t>
  </si>
  <si>
    <t xml:space="preserve">Zryczałtowana stawka za roboczogodzinę dla całego zespołu wykonującego naprawę - niezależnie od ilości osób dla napraw pozagwarancyjnych (stawka w PLN netto/rbh) </t>
  </si>
  <si>
    <t>BLITZ C17 METKOWNICA DWURZĘDOWA</t>
  </si>
  <si>
    <r>
      <t xml:space="preserve">1.  Zwracamy uwagę, że wycena wszystkich urządzeń powinna uwzględniać serwis potrzebny do ich uruchomienia oraz dostawy bezpośrednio do Punktów Sprzedaży Detalicznej (tzn. stacji paliw oraz punktów detalicznych ORLEN S.A.)
2.  Zamawiający nie przewiduje leasingu, rentalu lub innej formy ograniczonego nabycia wyposażenia. Wyposażenie Punktów Sprzedaży Detalicznej ORLEN S.A., wskazane w Specyfikacji, nabywane w efekcie niniejszego postępowania będzie stanowić własność Zamawiającego (ORLEN S.A.)
3.  Zamawiający nie dopuszcza żadnych limitów kwotowych, ani ograniczeń logistycznych (tzw. minimum logistycznego) w zamawianiu oraz realizacji dostaw. Uwarunkowania te muszą by uwzględnione w kalkulacji kosztów, nie mogą być stosowane w ofertach pod rygorem wykluczenia oferty z postępowania.
</t>
    </r>
    <r>
      <rPr>
        <b/>
        <strike/>
        <sz val="14"/>
        <color theme="8"/>
        <rFont val="Arial"/>
        <family val="2"/>
        <charset val="238"/>
      </rPr>
      <t xml:space="preserve">
4</t>
    </r>
    <r>
      <rPr>
        <b/>
        <sz val="14"/>
        <color theme="8"/>
        <rFont val="Arial"/>
        <family val="2"/>
        <charset val="238"/>
      </rPr>
      <t>.  Prosimy o przygotowanie i załączenie w ofercie instrukcji obsługi oferowanych urządzeń oraz dodatkowo załączenie linków do filmów instruktażowych dotyczących uruchomienia, obsługi, sposobu użytkowania i konserwacji oferowanych urządzeń (np. zamieszczonych na https://www.youtube.com/). 
5. Podkreślamy, że w przypadku braku wyceny wszystkich artykułów w wybranym Scenariuszu oferta będzie traktowana jedynie informacyjnie i nie będzie rozpatrywana w aspekcie handlowym.</t>
    </r>
  </si>
  <si>
    <t>BEKO CHŁODZIARKA TS 190330 N BIAŁA
BEKO CHŁODZIARKA TS 190340 N BIAŁA</t>
  </si>
  <si>
    <r>
      <rPr>
        <b/>
        <sz val="11"/>
        <color theme="1"/>
        <rFont val="Arial"/>
        <family val="2"/>
        <charset val="238"/>
      </rPr>
      <t>Opis:</t>
    </r>
    <r>
      <rPr>
        <sz val="11"/>
        <color theme="1"/>
        <rFont val="Arial"/>
        <family val="2"/>
        <charset val="238"/>
      </rPr>
      <t xml:space="preserve"> Lodówka jednodrzwiowa bez zamrażalnika, podblatowa. Oświetlenie wnętrza, regulowane nóżki, możliwość zmiany kierunku otwierania drzwi. Zewnętrzna obudowa wykonana z tworzywa s</t>
    </r>
    <r>
      <rPr>
        <sz val="11"/>
        <rFont val="Arial"/>
        <family val="2"/>
        <charset val="238"/>
      </rPr>
      <t>ztucznego. Mechaniczne lub elektroniczne sterowanie temperatury.</t>
    </r>
    <r>
      <rPr>
        <sz val="11"/>
        <color theme="1"/>
        <rFont val="Arial"/>
        <family val="2"/>
        <charset val="238"/>
      </rPr>
      <t xml:space="preserve"> 
</t>
    </r>
    <r>
      <rPr>
        <b/>
        <sz val="11"/>
        <color theme="1"/>
        <rFont val="Arial"/>
        <family val="2"/>
        <charset val="238"/>
      </rPr>
      <t>Pojemność:</t>
    </r>
    <r>
      <rPr>
        <sz val="11"/>
        <color theme="1"/>
        <rFont val="Arial"/>
        <family val="2"/>
        <charset val="238"/>
      </rPr>
      <t xml:space="preserve"> </t>
    </r>
    <r>
      <rPr>
        <sz val="11"/>
        <color rgb="FFFF0000"/>
        <rFont val="Arial"/>
        <family val="2"/>
        <charset val="238"/>
      </rPr>
      <t xml:space="preserve">min. 70 l max. 100 l
</t>
    </r>
    <r>
      <rPr>
        <b/>
        <sz val="11"/>
        <rFont val="Arial"/>
        <family val="2"/>
        <charset val="238"/>
      </rPr>
      <t>Czynnik chłodzący:</t>
    </r>
    <r>
      <rPr>
        <sz val="11"/>
        <rFont val="Arial"/>
        <family val="2"/>
        <charset val="238"/>
      </rPr>
      <t xml:space="preserve"> </t>
    </r>
    <r>
      <rPr>
        <sz val="11"/>
        <color rgb="FFFF0000"/>
        <rFont val="Arial"/>
        <family val="2"/>
        <charset val="238"/>
      </rPr>
      <t>max. 2,9 kg</t>
    </r>
    <r>
      <rPr>
        <b/>
        <sz val="11"/>
        <color theme="1"/>
        <rFont val="Arial"/>
        <family val="2"/>
        <charset val="238"/>
      </rPr>
      <t xml:space="preserve">
Półki:</t>
    </r>
    <r>
      <rPr>
        <sz val="11"/>
        <color theme="1"/>
        <rFont val="Arial"/>
        <family val="2"/>
        <charset val="238"/>
      </rPr>
      <t xml:space="preserve"> min. 2, regulowane
</t>
    </r>
    <r>
      <rPr>
        <b/>
        <sz val="11"/>
        <color theme="1"/>
        <rFont val="Arial"/>
        <family val="2"/>
        <charset val="238"/>
      </rPr>
      <t xml:space="preserve">Klasa energetyczna: </t>
    </r>
    <r>
      <rPr>
        <b/>
        <sz val="11"/>
        <color rgb="FFFF0000"/>
        <rFont val="Arial"/>
        <family val="2"/>
        <charset val="238"/>
      </rPr>
      <t xml:space="preserve"> E, F</t>
    </r>
    <r>
      <rPr>
        <sz val="11"/>
        <color theme="1"/>
        <rFont val="Arial"/>
        <family val="2"/>
        <charset val="238"/>
      </rPr>
      <t xml:space="preserve">
</t>
    </r>
    <r>
      <rPr>
        <b/>
        <sz val="11"/>
        <color theme="1"/>
        <rFont val="Arial"/>
        <family val="2"/>
        <charset val="238"/>
      </rPr>
      <t>Lokalizacja:</t>
    </r>
    <r>
      <rPr>
        <sz val="11"/>
        <color theme="1"/>
        <rFont val="Arial"/>
        <family val="2"/>
        <charset val="238"/>
      </rPr>
      <t xml:space="preserve"> Pomieszczenie socjalne stacji paliw
</t>
    </r>
    <r>
      <rPr>
        <b/>
        <sz val="11"/>
        <color theme="1"/>
        <rFont val="Arial"/>
        <family val="2"/>
        <charset val="238"/>
      </rPr>
      <t>Ważne:</t>
    </r>
    <r>
      <rPr>
        <sz val="11"/>
        <color theme="1"/>
        <rFont val="Arial"/>
        <family val="2"/>
        <charset val="238"/>
      </rPr>
      <t xml:space="preserve"> Lodówka/Chłodziarka musi posiad</t>
    </r>
    <r>
      <rPr>
        <sz val="11"/>
        <rFont val="Arial"/>
        <family val="2"/>
        <charset val="238"/>
      </rPr>
      <t>ać Deklarację Zgodności producenta sprzętu lub atest PZH lub Świadectwo Jakości Zdrowotnej PZH, potwierdzające dopuszczenie sprzętu lub jego elementów do kontaktu z żywnością,</t>
    </r>
    <r>
      <rPr>
        <sz val="11"/>
        <color theme="1"/>
        <rFont val="Arial"/>
        <family val="2"/>
        <charset val="238"/>
      </rPr>
      <t xml:space="preserve"> Dokumentację Techniczno-Ruchową (DTR), Oznakowanie CE</t>
    </r>
    <r>
      <rPr>
        <sz val="11"/>
        <rFont val="Arial"/>
        <family val="2"/>
        <charset val="238"/>
      </rPr>
      <t xml:space="preserve">. Wszelkie inne wymagane certyfikaty i atesty dopuszczające do stosowania w krajach: Polska, Litwa, Łotwa, Estonia, Czechy, Niemcy. 
</t>
    </r>
    <r>
      <rPr>
        <sz val="11"/>
        <color theme="1"/>
        <rFont val="Arial"/>
        <family val="2"/>
        <charset val="238"/>
      </rPr>
      <t xml:space="preserve">
</t>
    </r>
    <r>
      <rPr>
        <b/>
        <sz val="11"/>
        <color rgb="FFFF0000"/>
        <rFont val="Arial"/>
        <family val="2"/>
        <charset val="238"/>
      </rPr>
      <t>Przybliżone wymiary:</t>
    </r>
    <r>
      <rPr>
        <sz val="11"/>
        <color rgb="FFFF0000"/>
        <rFont val="Arial"/>
        <family val="2"/>
        <charset val="238"/>
      </rPr>
      <t xml:space="preserve">
</t>
    </r>
    <r>
      <rPr>
        <b/>
        <sz val="11"/>
        <color rgb="FFFF0000"/>
        <rFont val="Arial"/>
        <family val="2"/>
        <charset val="238"/>
      </rPr>
      <t>Wysokość:</t>
    </r>
    <r>
      <rPr>
        <sz val="11"/>
        <color rgb="FFFF0000"/>
        <rFont val="Arial"/>
        <family val="2"/>
        <charset val="238"/>
      </rPr>
      <t xml:space="preserve"> max. 82 cm
</t>
    </r>
    <r>
      <rPr>
        <b/>
        <sz val="11"/>
        <color rgb="FFFF0000"/>
        <rFont val="Arial"/>
        <family val="2"/>
        <charset val="238"/>
      </rPr>
      <t xml:space="preserve">Szerokość: </t>
    </r>
    <r>
      <rPr>
        <sz val="11"/>
        <color rgb="FFFF0000"/>
        <rFont val="Arial"/>
        <family val="2"/>
        <charset val="238"/>
      </rPr>
      <t xml:space="preserve">max. 56 cm
</t>
    </r>
    <r>
      <rPr>
        <b/>
        <sz val="11"/>
        <color rgb="FFFF0000"/>
        <rFont val="Arial"/>
        <family val="2"/>
        <charset val="238"/>
      </rPr>
      <t xml:space="preserve">Głębokość: </t>
    </r>
    <r>
      <rPr>
        <sz val="11"/>
        <color rgb="FFFF0000"/>
        <rFont val="Arial"/>
        <family val="2"/>
        <charset val="238"/>
      </rPr>
      <t xml:space="preserve">max. 55 cm
</t>
    </r>
    <r>
      <rPr>
        <sz val="11"/>
        <color theme="1"/>
        <rFont val="Arial"/>
        <family val="2"/>
        <charset val="238"/>
      </rPr>
      <t xml:space="preserve"> </t>
    </r>
  </si>
  <si>
    <r>
      <rPr>
        <b/>
        <sz val="11"/>
        <rFont val="Arial"/>
        <family val="2"/>
        <charset val="238"/>
      </rPr>
      <t>Opis:</t>
    </r>
    <r>
      <rPr>
        <sz val="11"/>
        <rFont val="Arial"/>
        <family val="2"/>
        <charset val="238"/>
      </rPr>
      <t xml:space="preserve"> Bezprzewodowy czajnik elektryczny. Zewnętrzna obudowa wykonana z tworzywa sztucznego lub stali nierdzewnej. 
</t>
    </r>
    <r>
      <rPr>
        <b/>
        <sz val="11"/>
        <rFont val="Arial"/>
        <family val="2"/>
        <charset val="238"/>
      </rPr>
      <t>Pojemność:</t>
    </r>
    <r>
      <rPr>
        <sz val="11"/>
        <rFont val="Arial"/>
        <family val="2"/>
        <charset val="238"/>
      </rPr>
      <t xml:space="preserve"> 1,5 l</t>
    </r>
    <r>
      <rPr>
        <b/>
        <sz val="11"/>
        <rFont val="Arial"/>
        <family val="2"/>
        <charset val="238"/>
      </rPr>
      <t xml:space="preserve">
Lokalizacja: </t>
    </r>
    <r>
      <rPr>
        <sz val="11"/>
        <rFont val="Arial"/>
        <family val="2"/>
        <charset val="238"/>
      </rPr>
      <t xml:space="preserve">Pomieszczenie socjalne stacji paliw
</t>
    </r>
    <r>
      <rPr>
        <b/>
        <sz val="11"/>
        <rFont val="Arial"/>
        <family val="2"/>
        <charset val="238"/>
      </rPr>
      <t xml:space="preserve">Ważne: </t>
    </r>
    <r>
      <rPr>
        <sz val="11"/>
        <rFont val="Arial"/>
        <family val="2"/>
        <charset val="238"/>
      </rPr>
      <t>Czajnik wyposażony w automatyczny wyłącznik po zagotowaniu wody, posiada lampkę kontrolną oraz  podświetlany włącznik/wyłącznik. Jest wyposażony we wskaźnik poziomu wody - okienko, dzięki któremu widać pozniom wody. Czajnik musi posiadać Deklarację Zgodności producenta lub atest PZH lub Świadectwo Jakości Zdrowotnej PZH, potwierdzające dopuszczenie do kontaktu z żywnością. W przypadku czajników z tworzywa sztucznego potwierdzenie w specyfikacji lub oznakowaniu, że został wyprodukowany bez udziału bisfenolu A ("BPA free").</t>
    </r>
  </si>
  <si>
    <r>
      <rPr>
        <b/>
        <sz val="11"/>
        <rFont val="Arial"/>
        <family val="2"/>
        <charset val="238"/>
      </rPr>
      <t>Opis:</t>
    </r>
    <r>
      <rPr>
        <sz val="11"/>
        <rFont val="Arial"/>
        <family val="2"/>
        <charset val="238"/>
      </rPr>
      <t xml:space="preserve"> Bezprzewodowy czajnik elektryczny. Zewnętrzna obudowa wykonana z tworzywa sztucznego lub stali nierdzewnej. 
</t>
    </r>
    <r>
      <rPr>
        <b/>
        <sz val="11"/>
        <rFont val="Arial"/>
        <family val="2"/>
        <charset val="238"/>
      </rPr>
      <t xml:space="preserve">Pojemność: </t>
    </r>
    <r>
      <rPr>
        <sz val="11"/>
        <rFont val="Arial"/>
        <family val="2"/>
        <charset val="238"/>
      </rPr>
      <t>1,7 l</t>
    </r>
    <r>
      <rPr>
        <b/>
        <sz val="11"/>
        <rFont val="Arial"/>
        <family val="2"/>
        <charset val="238"/>
      </rPr>
      <t xml:space="preserve">
Lokalizacja: </t>
    </r>
    <r>
      <rPr>
        <sz val="11"/>
        <rFont val="Arial"/>
        <family val="2"/>
        <charset val="238"/>
      </rPr>
      <t xml:space="preserve">Pomieszczenie socjalne stacji paliw
</t>
    </r>
    <r>
      <rPr>
        <b/>
        <sz val="11"/>
        <rFont val="Arial"/>
        <family val="2"/>
        <charset val="238"/>
      </rPr>
      <t xml:space="preserve">Ważne: </t>
    </r>
    <r>
      <rPr>
        <sz val="11"/>
        <rFont val="Arial"/>
        <family val="2"/>
        <charset val="238"/>
      </rPr>
      <t>Czajnik wyposażony w automatyczny wyłącznik po zagotowaniu wody, posiada lampkę kontrolną oraz  podświetlany włącznik/wyłącznik. Jest wyposażony we wskaźnik poziomu wody - okienko, dzięki któremu widać poziom wody. Czajnik musi posiadać Deklarację Zgodności producenta lub atest PZH lub Świadectwo Jakości Zdrowotnej PZH, potwierdzające dopuszczenie do kontaktu z żywnością. W przypadku czajników z tworzywa sztucznego potwierdzenie w specyfikacji lub oznakowaniu, że został wyprodukowany bez udziału bisfenolu A ("BPA free").</t>
    </r>
  </si>
  <si>
    <r>
      <rPr>
        <b/>
        <sz val="11"/>
        <rFont val="Arial"/>
        <family val="2"/>
        <charset val="238"/>
      </rPr>
      <t>Opis:</t>
    </r>
    <r>
      <rPr>
        <sz val="11"/>
        <rFont val="Arial"/>
        <family val="2"/>
        <charset val="238"/>
      </rPr>
      <t xml:space="preserve"> Metkownica dwurzędowa. Zewnętrzna obudowa wykonana z tworzywa sztucznego.
</t>
    </r>
    <r>
      <rPr>
        <b/>
        <sz val="11"/>
        <rFont val="Arial"/>
        <family val="2"/>
        <charset val="238"/>
      </rPr>
      <t>Lokalizacja:</t>
    </r>
    <r>
      <rPr>
        <sz val="11"/>
        <rFont val="Arial"/>
        <family val="2"/>
        <charset val="238"/>
      </rPr>
      <t xml:space="preserve"> Stacja paliw
</t>
    </r>
    <r>
      <rPr>
        <b/>
        <sz val="11"/>
        <rFont val="Arial"/>
        <family val="2"/>
        <charset val="238"/>
      </rPr>
      <t>Ważne:</t>
    </r>
    <r>
      <rPr>
        <sz val="11"/>
        <rFont val="Arial"/>
        <family val="2"/>
        <charset val="238"/>
      </rPr>
      <t xml:space="preserve"> Metkownica numeryczna dwurzędowa, która drukuje 10 znaków w górnym rzędzie oraz 8 (większych) znaków w dolnym rzędzie. Posiada lekką i solidną obudowę oraz umożliwia łatwą wymianę rolki. Można oznaczać daty, ceny, wagę. Działa z etykietami DT płaskie i DM fałdowane.
Model odpowiedni do następujących etykiet: etykiety 26X16 mm – proste lub owalne.
 </t>
    </r>
  </si>
  <si>
    <r>
      <rPr>
        <b/>
        <sz val="11"/>
        <rFont val="Arial"/>
        <family val="2"/>
        <charset val="238"/>
      </rPr>
      <t xml:space="preserve">Opis: </t>
    </r>
    <r>
      <rPr>
        <sz val="11"/>
        <rFont val="Arial"/>
        <family val="2"/>
        <charset val="238"/>
      </rPr>
      <t xml:space="preserve">Tester badający reakcje banknotu na promienie ultrafioletowe. Zewnętrzna obudowa wykonana z tworzywa sztucznego.
</t>
    </r>
    <r>
      <rPr>
        <b/>
        <sz val="11"/>
        <rFont val="Arial"/>
        <family val="2"/>
        <charset val="238"/>
      </rPr>
      <t xml:space="preserve">Lokalizacja: </t>
    </r>
    <r>
      <rPr>
        <sz val="11"/>
        <rFont val="Arial"/>
        <family val="2"/>
        <charset val="238"/>
      </rPr>
      <t xml:space="preserve">Lada kasjera - stacja paliw
</t>
    </r>
    <r>
      <rPr>
        <b/>
        <sz val="11"/>
        <rFont val="Arial"/>
        <family val="2"/>
        <charset val="238"/>
      </rPr>
      <t xml:space="preserve">Ważne: </t>
    </r>
    <r>
      <rPr>
        <sz val="11"/>
        <rFont val="Arial"/>
        <family val="2"/>
        <charset val="238"/>
      </rPr>
      <t xml:space="preserve">testowanie banknotów w promieniach UV, sprawdzanie znaku wodnego, detekcja ultrafioletu, detekcja podczerwieni, sprawdzanie położenia paska magnetycznego, sprawdzanie warunków fizycznych banknotów (grubość, długość, szerokość), prześwietlenie widma farby drukarskiej, sprawdzenie prawidłowego nadruku, obsługa PLN i EURO. Wymagane oznakowanie CE.
</t>
    </r>
  </si>
  <si>
    <t>Koszty pogwarancyjne - koszty wysyłki/dostawy do PSD</t>
  </si>
  <si>
    <t>Koszty pogwarancyjne - akcesoriów/elementów wymiennych urządzeń (w tym czynnika chłodzącego dla poz. 1 i 2),
Prosimy o ich wyszczególnienie w kolumnie H - Nazwa i indeks oferowanego produktu/sprzętu</t>
  </si>
  <si>
    <r>
      <rPr>
        <b/>
        <sz val="11"/>
        <color theme="1"/>
        <rFont val="Arial"/>
        <family val="2"/>
        <charset val="238"/>
      </rPr>
      <t>Opis:</t>
    </r>
    <r>
      <rPr>
        <sz val="11"/>
        <color theme="1"/>
        <rFont val="Arial"/>
        <family val="2"/>
        <charset val="238"/>
      </rPr>
      <t xml:space="preserve"> Metkownica dwurzędowa. Zewnętrzna obudowa wykonana z tworzywa sztucznego.
</t>
    </r>
    <r>
      <rPr>
        <b/>
        <sz val="11"/>
        <color theme="1"/>
        <rFont val="Arial"/>
        <family val="2"/>
        <charset val="238"/>
      </rPr>
      <t>Lokalizacja:</t>
    </r>
    <r>
      <rPr>
        <sz val="11"/>
        <color theme="1"/>
        <rFont val="Arial"/>
        <family val="2"/>
        <charset val="238"/>
      </rPr>
      <t xml:space="preserve"> Stacja paliw
</t>
    </r>
    <r>
      <rPr>
        <b/>
        <sz val="11"/>
        <color theme="1"/>
        <rFont val="Arial"/>
        <family val="2"/>
        <charset val="238"/>
      </rPr>
      <t>Ważne:</t>
    </r>
    <r>
      <rPr>
        <sz val="11"/>
        <color theme="1"/>
        <rFont val="Arial"/>
        <family val="2"/>
        <charset val="238"/>
      </rPr>
      <t xml:space="preserve"> Metkownica numeryczna dwurzędowa, która drukuje 10 </t>
    </r>
    <r>
      <rPr>
        <sz val="11"/>
        <rFont val="Arial"/>
        <family val="2"/>
        <charset val="238"/>
      </rPr>
      <t>zna</t>
    </r>
    <r>
      <rPr>
        <sz val="11"/>
        <color theme="1"/>
        <rFont val="Arial"/>
        <family val="2"/>
        <charset val="238"/>
      </rPr>
      <t xml:space="preserve">ków w górnym rzędzie oraz 7 (większych) znaków w dolnym rzędzie. Posiada lekką i solidną obudowę oraz umożliwia łatwą wymianę rolki. Można oznaczać daty, ceny, wagę. Działa z etykietami DT płaskie i DM fałdowane.
Model odpowiedni do następujących etykiet: etykiety 26X16 mm – proste lub owalne.
 </t>
    </r>
  </si>
  <si>
    <r>
      <rPr>
        <b/>
        <sz val="11"/>
        <color theme="1"/>
        <rFont val="Arial"/>
        <family val="2"/>
        <charset val="238"/>
      </rPr>
      <t>Opis:</t>
    </r>
    <r>
      <rPr>
        <sz val="11"/>
        <color theme="1"/>
        <rFont val="Arial"/>
        <family val="2"/>
        <charset val="238"/>
      </rPr>
      <t xml:space="preserve"> Lodówka wolnostojąca, jednodrzwiowa bez zamrażalnika. Oświetlenie wnętrza, regulowane nóżki, możliwość zmiany kierunku otwierania drzwi. Zewnętrzna obudowa wykonana z tworzywa sztucz</t>
    </r>
    <r>
      <rPr>
        <sz val="11"/>
        <rFont val="Arial"/>
        <family val="2"/>
        <charset val="238"/>
      </rPr>
      <t>nego.Mechaniczne lub elektroniczne sterowanie temperatury.</t>
    </r>
    <r>
      <rPr>
        <sz val="11"/>
        <color theme="1"/>
        <rFont val="Arial"/>
        <family val="2"/>
        <charset val="238"/>
      </rPr>
      <t xml:space="preserve">
</t>
    </r>
    <r>
      <rPr>
        <b/>
        <sz val="11"/>
        <color theme="1"/>
        <rFont val="Arial"/>
        <family val="2"/>
        <charset val="238"/>
      </rPr>
      <t>Pojemność:</t>
    </r>
    <r>
      <rPr>
        <sz val="11"/>
        <color theme="1"/>
        <rFont val="Arial"/>
        <family val="2"/>
        <charset val="238"/>
      </rPr>
      <t xml:space="preserve"> </t>
    </r>
    <r>
      <rPr>
        <sz val="11"/>
        <color rgb="FFFF0000"/>
        <rFont val="Arial"/>
        <family val="2"/>
        <charset val="238"/>
      </rPr>
      <t xml:space="preserve">min. 190 l max. 350 l
</t>
    </r>
    <r>
      <rPr>
        <b/>
        <sz val="11"/>
        <rFont val="Arial"/>
        <family val="2"/>
        <charset val="238"/>
      </rPr>
      <t>Czynnik chłodzący:</t>
    </r>
    <r>
      <rPr>
        <sz val="11"/>
        <color rgb="FFFF0000"/>
        <rFont val="Arial"/>
        <family val="2"/>
        <charset val="238"/>
      </rPr>
      <t xml:space="preserve"> max. 2,9 kg</t>
    </r>
    <r>
      <rPr>
        <b/>
        <sz val="11"/>
        <color rgb="FFFF0000"/>
        <rFont val="Arial"/>
        <family val="2"/>
        <charset val="238"/>
      </rPr>
      <t xml:space="preserve">
</t>
    </r>
    <r>
      <rPr>
        <b/>
        <sz val="11"/>
        <color theme="1"/>
        <rFont val="Arial"/>
        <family val="2"/>
        <charset val="238"/>
      </rPr>
      <t>Ilość półek:</t>
    </r>
    <r>
      <rPr>
        <sz val="11"/>
        <rFont val="Arial"/>
        <family val="2"/>
        <charset val="238"/>
      </rPr>
      <t xml:space="preserve"> min. 4, re</t>
    </r>
    <r>
      <rPr>
        <sz val="11"/>
        <color theme="1"/>
        <rFont val="Arial"/>
        <family val="2"/>
        <charset val="238"/>
      </rPr>
      <t xml:space="preserve">gulowane
</t>
    </r>
    <r>
      <rPr>
        <b/>
        <sz val="11"/>
        <color theme="1"/>
        <rFont val="Arial"/>
        <family val="2"/>
        <charset val="238"/>
      </rPr>
      <t xml:space="preserve">Klasa energetyczna: </t>
    </r>
    <r>
      <rPr>
        <b/>
        <sz val="11"/>
        <color rgb="FFFF0000"/>
        <rFont val="Arial"/>
        <family val="2"/>
        <charset val="238"/>
      </rPr>
      <t xml:space="preserve"> E, F</t>
    </r>
    <r>
      <rPr>
        <sz val="11"/>
        <color theme="1"/>
        <rFont val="Arial"/>
        <family val="2"/>
        <charset val="238"/>
      </rPr>
      <t xml:space="preserve">
</t>
    </r>
    <r>
      <rPr>
        <b/>
        <sz val="11"/>
        <color theme="1"/>
        <rFont val="Arial"/>
        <family val="2"/>
        <charset val="238"/>
      </rPr>
      <t>Lokalizacja:</t>
    </r>
    <r>
      <rPr>
        <sz val="11"/>
        <color theme="1"/>
        <rFont val="Arial"/>
        <family val="2"/>
        <charset val="238"/>
      </rPr>
      <t xml:space="preserve"> Pomieszczenie socj</t>
    </r>
    <r>
      <rPr>
        <sz val="11"/>
        <rFont val="Arial"/>
        <family val="2"/>
        <charset val="238"/>
      </rPr>
      <t xml:space="preserve">alne stacji paliw
</t>
    </r>
    <r>
      <rPr>
        <b/>
        <sz val="11"/>
        <rFont val="Arial"/>
        <family val="2"/>
        <charset val="238"/>
      </rPr>
      <t>Ważne:</t>
    </r>
    <r>
      <rPr>
        <sz val="11"/>
        <rFont val="Arial"/>
        <family val="2"/>
        <charset val="238"/>
      </rPr>
      <t xml:space="preserve"> Lodówka musi posiadać Deklarację Zgodności producenta sprzętu lub atest PZH lub Świadectwo Jakości Zdrowotnej PZH, potwierdzające dopuszczenie sprzętu lub jego elementów do kontaktu z żywnością, </t>
    </r>
    <r>
      <rPr>
        <sz val="11"/>
        <color theme="1"/>
        <rFont val="Arial"/>
        <family val="2"/>
        <charset val="238"/>
      </rPr>
      <t>Dokumentację Techniczno-Ruchową (DTR), Oznakowanie CE</t>
    </r>
    <r>
      <rPr>
        <sz val="11"/>
        <rFont val="Arial"/>
        <family val="2"/>
        <charset val="238"/>
      </rPr>
      <t xml:space="preserve">. Wszelkie inne wymagane certyfikaty i atesty dopuszczające do stosowania w krajach: Polska, Litwa, Łotwa, Estonia, Czechy, Niemcy. 
</t>
    </r>
    <r>
      <rPr>
        <sz val="11"/>
        <color theme="1"/>
        <rFont val="Arial"/>
        <family val="2"/>
        <charset val="238"/>
      </rPr>
      <t xml:space="preserve"> 
</t>
    </r>
    <r>
      <rPr>
        <b/>
        <sz val="11"/>
        <color rgb="FFFF0000"/>
        <rFont val="Arial"/>
        <family val="2"/>
        <charset val="238"/>
      </rPr>
      <t>Przybliżone wymiary:</t>
    </r>
    <r>
      <rPr>
        <sz val="11"/>
        <color rgb="FFFF0000"/>
        <rFont val="Arial"/>
        <family val="2"/>
        <charset val="238"/>
      </rPr>
      <t xml:space="preserve">
</t>
    </r>
    <r>
      <rPr>
        <b/>
        <sz val="11"/>
        <color rgb="FFFF0000"/>
        <rFont val="Arial"/>
        <family val="2"/>
        <charset val="238"/>
      </rPr>
      <t xml:space="preserve">Wysokość: </t>
    </r>
    <r>
      <rPr>
        <sz val="11"/>
        <color rgb="FFFF0000"/>
        <rFont val="Arial"/>
        <family val="2"/>
        <charset val="238"/>
      </rPr>
      <t xml:space="preserve">min. 160 cm max. 180 cm
</t>
    </r>
    <r>
      <rPr>
        <b/>
        <sz val="11"/>
        <color rgb="FFFF0000"/>
        <rFont val="Arial"/>
        <family val="2"/>
        <charset val="238"/>
      </rPr>
      <t>Szerokość:</t>
    </r>
    <r>
      <rPr>
        <sz val="11"/>
        <color rgb="FFFF0000"/>
        <rFont val="Arial"/>
        <family val="2"/>
        <charset val="238"/>
      </rPr>
      <t xml:space="preserve"> max. 60 cm
</t>
    </r>
    <r>
      <rPr>
        <b/>
        <sz val="11"/>
        <color rgb="FFFF0000"/>
        <rFont val="Arial"/>
        <family val="2"/>
        <charset val="238"/>
      </rPr>
      <t xml:space="preserve">Głębokość: </t>
    </r>
    <r>
      <rPr>
        <sz val="11"/>
        <color rgb="FFFF0000"/>
        <rFont val="Arial"/>
        <family val="2"/>
        <charset val="238"/>
      </rPr>
      <t>max. 60 cm</t>
    </r>
  </si>
  <si>
    <t xml:space="preserve">Chłodziarka MPM-335-CJ-31
Chłodziarka MPM-335-CJ-30 </t>
  </si>
  <si>
    <t>min. okres  gwarancji (lata)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</si>
</sst>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23" x14ac:knownFonts="1">
    <font>
      <sz val="11"/>
      <color theme="1"/>
      <name val="Calibri"/>
      <family val="2"/>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4"/>
      <color theme="1"/>
      <name val="Calibri"/>
      <family val="2"/>
      <charset val="238"/>
      <scheme val="minor"/>
    </font>
    <font>
      <sz val="11"/>
      <name val="Arial"/>
      <family val="2"/>
      <charset val="238"/>
    </font>
    <font>
      <sz val="11"/>
      <color rgb="FFFF0000"/>
      <name val="Arial"/>
      <family val="2"/>
      <charset val="238"/>
    </font>
    <font>
      <b/>
      <sz val="11"/>
      <color theme="1"/>
      <name val="Arial"/>
      <family val="2"/>
      <charset val="238"/>
    </font>
    <font>
      <b/>
      <sz val="11"/>
      <color rgb="FFFF0000"/>
      <name val="Arial"/>
      <family val="2"/>
      <charset val="238"/>
    </font>
    <font>
      <sz val="11"/>
      <name val="Arial"/>
      <family val="2"/>
      <charset val="238"/>
    </font>
    <font>
      <b/>
      <sz val="14"/>
      <color rgb="FFFF0000"/>
      <name val="Arial"/>
      <family val="2"/>
      <charset val="238"/>
    </font>
    <font>
      <sz val="14"/>
      <color theme="1"/>
      <name val="Arial"/>
      <family val="2"/>
      <charset val="238"/>
    </font>
    <font>
      <b/>
      <sz val="14"/>
      <color theme="8"/>
      <name val="Arial"/>
      <family val="2"/>
      <charset val="238"/>
    </font>
    <font>
      <b/>
      <strike/>
      <sz val="14"/>
      <color theme="8"/>
      <name val="Arial"/>
      <family val="2"/>
      <charset val="238"/>
    </font>
    <font>
      <b/>
      <i/>
      <sz val="36"/>
      <color rgb="FFFF0000"/>
      <name val="Arial"/>
      <family val="2"/>
      <charset val="238"/>
    </font>
    <font>
      <sz val="8"/>
      <name val="Calibri"/>
      <family val="2"/>
      <scheme val="minor"/>
    </font>
    <font>
      <b/>
      <sz val="11"/>
      <name val="Arial"/>
      <family val="2"/>
      <charset val="238"/>
    </font>
    <font>
      <sz val="11"/>
      <name val="Arial"/>
      <family val="2"/>
      <charset val="238"/>
    </font>
    <font>
      <sz val="11"/>
      <color theme="1"/>
      <name val="Arial"/>
      <family val="2"/>
      <charset val="238"/>
    </font>
    <font>
      <sz val="11"/>
      <color theme="1"/>
      <name val="Arial"/>
    </font>
    <font>
      <sz val="11"/>
      <name val="Arial"/>
    </font>
  </fonts>
  <fills count="7">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92D050"/>
        <bgColor indexed="64"/>
      </patternFill>
    </fill>
  </fills>
  <borders count="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5" fillId="0" borderId="0"/>
  </cellStyleXfs>
  <cellXfs count="40">
    <xf numFmtId="0" fontId="0" fillId="0" borderId="0" xfId="0"/>
    <xf numFmtId="0" fontId="6" fillId="0" borderId="0" xfId="1" applyFont="1" applyAlignment="1">
      <alignment horizontal="center" vertical="center" wrapText="1"/>
    </xf>
    <xf numFmtId="0" fontId="6" fillId="0" borderId="0" xfId="1" applyFont="1" applyAlignment="1">
      <alignment horizontal="center" vertical="center"/>
    </xf>
    <xf numFmtId="0" fontId="5" fillId="0" borderId="0" xfId="1" applyAlignment="1">
      <alignment vertical="center" wrapText="1"/>
    </xf>
    <xf numFmtId="0" fontId="7" fillId="0" borderId="0" xfId="1" applyFont="1" applyAlignment="1">
      <alignment vertical="center" wrapText="1"/>
    </xf>
    <xf numFmtId="0" fontId="5" fillId="0" borderId="0" xfId="1"/>
    <xf numFmtId="0" fontId="9" fillId="0" borderId="0" xfId="1" applyFont="1" applyAlignment="1">
      <alignment vertical="center" wrapText="1"/>
    </xf>
    <xf numFmtId="0" fontId="7" fillId="0" borderId="0" xfId="1" applyFont="1" applyAlignment="1">
      <alignment horizontal="center" vertical="center" wrapText="1"/>
    </xf>
    <xf numFmtId="0" fontId="11" fillId="0" borderId="0" xfId="1" applyFont="1" applyAlignment="1">
      <alignment horizontal="center" vertical="center" wrapText="1"/>
    </xf>
    <xf numFmtId="0" fontId="13" fillId="0" borderId="0" xfId="1" applyFont="1" applyAlignment="1">
      <alignment vertical="center" wrapText="1"/>
    </xf>
    <xf numFmtId="0" fontId="13" fillId="0" borderId="0" xfId="1" applyFont="1"/>
    <xf numFmtId="0" fontId="7" fillId="0" borderId="0" xfId="1" applyFont="1" applyAlignment="1">
      <alignment horizontal="left" vertical="center" wrapText="1"/>
    </xf>
    <xf numFmtId="0" fontId="11" fillId="0" borderId="0" xfId="1" applyFont="1" applyAlignment="1">
      <alignment horizontal="left" vertical="center" wrapText="1"/>
    </xf>
    <xf numFmtId="164" fontId="11" fillId="0" borderId="0" xfId="1" applyNumberFormat="1" applyFont="1" applyAlignment="1">
      <alignment horizontal="center" vertical="center" wrapText="1"/>
    </xf>
    <xf numFmtId="0" fontId="7" fillId="5" borderId="0" xfId="1" applyFont="1" applyFill="1" applyAlignment="1">
      <alignment horizontal="center" vertical="center" wrapText="1"/>
    </xf>
    <xf numFmtId="164" fontId="7" fillId="5" borderId="0" xfId="1" applyNumberFormat="1" applyFont="1" applyFill="1" applyAlignment="1">
      <alignment horizontal="center" vertical="center" wrapText="1"/>
    </xf>
    <xf numFmtId="0" fontId="11" fillId="5" borderId="0" xfId="1" applyFont="1" applyFill="1" applyAlignment="1">
      <alignment horizontal="center" vertical="center" wrapText="1"/>
    </xf>
    <xf numFmtId="0" fontId="19" fillId="0" borderId="0" xfId="1" applyFont="1" applyAlignment="1">
      <alignment vertical="center" wrapText="1"/>
    </xf>
    <xf numFmtId="0" fontId="19" fillId="0" borderId="0" xfId="1" applyFont="1" applyAlignment="1">
      <alignment horizontal="left" vertical="center" wrapText="1"/>
    </xf>
    <xf numFmtId="0" fontId="19" fillId="0" borderId="0" xfId="1" applyFont="1" applyAlignment="1">
      <alignment horizontal="center" vertical="center" wrapText="1"/>
    </xf>
    <xf numFmtId="0" fontId="20" fillId="0" borderId="0" xfId="1" applyFont="1" applyAlignment="1">
      <alignment vertical="center" wrapText="1"/>
    </xf>
    <xf numFmtId="164" fontId="19" fillId="0" borderId="0" xfId="1" applyNumberFormat="1" applyFont="1" applyAlignment="1">
      <alignment horizontal="center" vertical="center" wrapText="1"/>
    </xf>
    <xf numFmtId="0" fontId="14" fillId="0" borderId="0" xfId="1" applyFont="1" applyAlignment="1">
      <alignment horizontal="left" vertical="center" wrapText="1"/>
    </xf>
    <xf numFmtId="0" fontId="12" fillId="3" borderId="4" xfId="1" applyFont="1" applyFill="1" applyBorder="1" applyAlignment="1">
      <alignment horizontal="center" vertical="center" wrapText="1"/>
    </xf>
    <xf numFmtId="164" fontId="7" fillId="2" borderId="0" xfId="1" applyNumberFormat="1" applyFont="1" applyFill="1" applyAlignment="1">
      <alignment horizontal="center" vertical="center" wrapText="1"/>
    </xf>
    <xf numFmtId="164" fontId="11" fillId="2" borderId="0" xfId="1" applyNumberFormat="1" applyFont="1" applyFill="1" applyAlignment="1">
      <alignment horizontal="center" vertical="center" wrapText="1"/>
    </xf>
    <xf numFmtId="164" fontId="12" fillId="6" borderId="0" xfId="1" applyNumberFormat="1" applyFont="1" applyFill="1" applyAlignment="1">
      <alignment horizontal="center" vertical="center" wrapText="1"/>
    </xf>
    <xf numFmtId="0" fontId="16" fillId="0" borderId="0" xfId="0" applyFont="1" applyAlignment="1">
      <alignment vertical="center" wrapText="1"/>
    </xf>
    <xf numFmtId="0" fontId="4" fillId="0" borderId="0" xfId="1" applyFont="1" applyAlignment="1">
      <alignment vertical="center" wrapText="1"/>
    </xf>
    <xf numFmtId="0" fontId="21" fillId="0" borderId="0" xfId="1" applyFont="1" applyAlignment="1">
      <alignment vertical="center" wrapText="1"/>
    </xf>
    <xf numFmtId="0" fontId="22" fillId="0" borderId="0" xfId="1" applyFont="1" applyAlignment="1">
      <alignment horizontal="left" vertical="center" wrapText="1"/>
    </xf>
    <xf numFmtId="0" fontId="22" fillId="0" borderId="0" xfId="1" applyFont="1" applyAlignment="1">
      <alignment horizontal="center" vertical="center" wrapText="1"/>
    </xf>
    <xf numFmtId="164" fontId="22" fillId="0" borderId="0" xfId="1" applyNumberFormat="1" applyFont="1" applyAlignment="1">
      <alignment horizontal="center" vertical="center" wrapText="1"/>
    </xf>
    <xf numFmtId="164" fontId="7" fillId="0" borderId="0" xfId="1" applyNumberFormat="1" applyFont="1" applyAlignment="1">
      <alignment horizontal="center" vertical="center" wrapText="1"/>
    </xf>
    <xf numFmtId="0" fontId="3" fillId="0" borderId="0" xfId="1" applyFont="1" applyAlignment="1">
      <alignment vertical="center" wrapText="1"/>
    </xf>
    <xf numFmtId="0" fontId="2" fillId="0" borderId="0" xfId="1" applyFont="1" applyAlignment="1">
      <alignment vertical="center" wrapText="1"/>
    </xf>
    <xf numFmtId="0" fontId="14" fillId="4" borderId="1" xfId="1" applyFont="1" applyFill="1" applyBorder="1" applyAlignment="1">
      <alignment horizontal="left" vertical="center" wrapText="1"/>
    </xf>
    <xf numFmtId="0" fontId="14" fillId="4" borderId="3" xfId="1" applyFont="1" applyFill="1" applyBorder="1" applyAlignment="1">
      <alignment horizontal="left" vertical="center" wrapText="1"/>
    </xf>
    <xf numFmtId="0" fontId="14" fillId="4" borderId="2" xfId="1" applyFont="1" applyFill="1" applyBorder="1" applyAlignment="1">
      <alignment horizontal="left" vertical="center" wrapText="1"/>
    </xf>
    <xf numFmtId="0" fontId="16" fillId="0" borderId="0" xfId="0" applyFont="1" applyAlignment="1">
      <alignment horizontal="center" vertical="center" wrapText="1"/>
    </xf>
  </cellXfs>
  <cellStyles count="2">
    <cellStyle name="Normalny" xfId="0" builtinId="0"/>
    <cellStyle name="Normalny 2" xfId="1" xr:uid="{00000000-0005-0000-0000-000001000000}"/>
  </cellStyles>
  <dxfs count="11">
    <dxf>
      <font>
        <b val="0"/>
        <i val="0"/>
        <strike val="0"/>
        <condense val="0"/>
        <extend val="0"/>
        <outline val="0"/>
        <shadow val="0"/>
        <u val="none"/>
        <vertAlign val="baseline"/>
        <sz val="11"/>
        <color auto="1"/>
        <name val="Arial"/>
        <family val="2"/>
        <charset val="238"/>
        <scheme val="none"/>
      </font>
      <alignment horizontal="center" vertical="center" textRotation="0" wrapText="1" indent="0" justifyLastLine="0" shrinkToFit="0" readingOrder="0"/>
    </dxf>
    <dxf>
      <font>
        <strike val="0"/>
        <outline val="0"/>
        <shadow val="0"/>
        <u val="none"/>
        <vertAlign val="baseline"/>
        <sz val="11"/>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scheme val="none"/>
      </font>
      <numFmt numFmtId="164" formatCode="#,##0.00\ &quot;zł&quot;"/>
      <alignment horizontal="center" vertical="center" textRotation="0" wrapText="1" indent="0" justifyLastLine="0" shrinkToFit="0" readingOrder="0"/>
    </dxf>
    <dxf>
      <font>
        <b val="0"/>
        <i val="0"/>
        <strike val="0"/>
        <condense val="0"/>
        <extend val="0"/>
        <outline val="0"/>
        <shadow val="0"/>
        <u val="none"/>
        <vertAlign val="baseline"/>
        <sz val="11"/>
        <color auto="1"/>
        <name val="Arial"/>
        <scheme val="none"/>
      </font>
      <numFmt numFmtId="164" formatCode="#,##0.00\ &quot;zł&quot;"/>
      <alignment horizontal="center" vertical="center" textRotation="0" wrapText="1" indent="0" justifyLastLine="0" shrinkToFit="0" readingOrder="0"/>
    </dxf>
    <dxf>
      <font>
        <b val="0"/>
        <i val="0"/>
        <strike val="0"/>
        <condense val="0"/>
        <extend val="0"/>
        <outline val="0"/>
        <shadow val="0"/>
        <u val="none"/>
        <vertAlign val="baseline"/>
        <sz val="11"/>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scheme val="none"/>
      </font>
      <alignment horizontal="left" vertical="center" textRotation="0" wrapText="1" indent="0" justifyLastLine="0" shrinkToFit="0" readingOrder="0"/>
    </dxf>
    <dxf>
      <font>
        <strike val="0"/>
        <outline val="0"/>
        <shadow val="0"/>
        <u val="none"/>
        <vertAlign val="baseline"/>
        <sz val="11"/>
        <name val="Arial"/>
        <scheme val="none"/>
      </font>
      <alignment horizontal="general" vertical="center" textRotation="0" wrapText="1" indent="0" justifyLastLine="0" shrinkToFit="0" readingOrder="0"/>
    </dxf>
    <dxf>
      <font>
        <b/>
        <i val="0"/>
        <strike val="0"/>
        <condense val="0"/>
        <extend val="0"/>
        <outline val="0"/>
        <shadow val="0"/>
        <u val="none"/>
        <vertAlign val="baseline"/>
        <sz val="11"/>
        <color theme="1"/>
        <name val="Arial"/>
        <family val="2"/>
        <charset val="238"/>
        <scheme val="none"/>
      </font>
      <alignment horizontal="general" vertical="center" textRotation="0" wrapText="1" indent="0" justifyLastLine="0" shrinkToFit="0" readingOrder="0"/>
    </dxf>
    <dxf>
      <font>
        <b/>
        <i val="0"/>
        <strike val="0"/>
        <condense val="0"/>
        <extend val="0"/>
        <outline val="0"/>
        <shadow val="0"/>
        <u val="none"/>
        <vertAlign val="baseline"/>
        <sz val="11"/>
        <color theme="1"/>
        <name val="Arial"/>
        <family val="2"/>
        <charset val="238"/>
        <scheme val="none"/>
      </font>
      <alignment horizontal="general" vertical="center" textRotation="0" wrapText="1" indent="0" justifyLastLine="0" shrinkToFit="0" readingOrder="0"/>
    </dxf>
    <dxf>
      <font>
        <b/>
      </font>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5</xdr:col>
      <xdr:colOff>357186</xdr:colOff>
      <xdr:row>3</xdr:row>
      <xdr:rowOff>188716</xdr:rowOff>
    </xdr:from>
    <xdr:to>
      <xdr:col>5</xdr:col>
      <xdr:colOff>2186765</xdr:colOff>
      <xdr:row>3</xdr:row>
      <xdr:rowOff>1924790</xdr:rowOff>
    </xdr:to>
    <xdr:pic>
      <xdr:nvPicPr>
        <xdr:cNvPr id="2" name="Obraz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5811499" y="2748560"/>
          <a:ext cx="1829579" cy="1736074"/>
        </a:xfrm>
        <a:prstGeom prst="rect">
          <a:avLst/>
        </a:prstGeom>
      </xdr:spPr>
    </xdr:pic>
    <xdr:clientData/>
  </xdr:twoCellAnchor>
  <xdr:twoCellAnchor editAs="oneCell">
    <xdr:from>
      <xdr:col>5</xdr:col>
      <xdr:colOff>830333</xdr:colOff>
      <xdr:row>4</xdr:row>
      <xdr:rowOff>166687</xdr:rowOff>
    </xdr:from>
    <xdr:to>
      <xdr:col>5</xdr:col>
      <xdr:colOff>1953249</xdr:colOff>
      <xdr:row>4</xdr:row>
      <xdr:rowOff>1881186</xdr:rowOff>
    </xdr:to>
    <xdr:pic>
      <xdr:nvPicPr>
        <xdr:cNvPr id="6" name="Obraz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2"/>
        <a:srcRect l="3301" t="2948"/>
        <a:stretch/>
      </xdr:blipFill>
      <xdr:spPr>
        <a:xfrm>
          <a:off x="16284646" y="2726531"/>
          <a:ext cx="1122916" cy="1714499"/>
        </a:xfrm>
        <a:prstGeom prst="rect">
          <a:avLst/>
        </a:prstGeom>
      </xdr:spPr>
    </xdr:pic>
    <xdr:clientData/>
  </xdr:twoCellAnchor>
  <xdr:twoCellAnchor>
    <xdr:from>
      <xdr:col>5</xdr:col>
      <xdr:colOff>595007</xdr:colOff>
      <xdr:row>5</xdr:row>
      <xdr:rowOff>130969</xdr:rowOff>
    </xdr:from>
    <xdr:to>
      <xdr:col>5</xdr:col>
      <xdr:colOff>1855441</xdr:colOff>
      <xdr:row>5</xdr:row>
      <xdr:rowOff>1886573</xdr:rowOff>
    </xdr:to>
    <xdr:pic>
      <xdr:nvPicPr>
        <xdr:cNvPr id="4" name="Obraz 3">
          <a:extLst>
            <a:ext uri="{FF2B5EF4-FFF2-40B4-BE49-F238E27FC236}">
              <a16:creationId xmlns:a16="http://schemas.microsoft.com/office/drawing/2014/main" id="{004F655D-9B32-40D7-AE10-035947E49F32}"/>
            </a:ext>
          </a:extLst>
        </xdr:cNvPr>
        <xdr:cNvPicPr>
          <a:picLocks noChangeAspect="1"/>
        </xdr:cNvPicPr>
      </xdr:nvPicPr>
      <xdr:blipFill>
        <a:blip xmlns:r="http://schemas.openxmlformats.org/officeDocument/2006/relationships" r:embed="rId3"/>
        <a:stretch>
          <a:fillRect/>
        </a:stretch>
      </xdr:blipFill>
      <xdr:spPr>
        <a:xfrm>
          <a:off x="16768457" y="2693194"/>
          <a:ext cx="1260434" cy="1755604"/>
        </a:xfrm>
        <a:prstGeom prst="rect">
          <a:avLst/>
        </a:prstGeom>
      </xdr:spPr>
    </xdr:pic>
    <xdr:clientData/>
  </xdr:twoCellAnchor>
  <xdr:twoCellAnchor>
    <xdr:from>
      <xdr:col>5</xdr:col>
      <xdr:colOff>333375</xdr:colOff>
      <xdr:row>8</xdr:row>
      <xdr:rowOff>281780</xdr:rowOff>
    </xdr:from>
    <xdr:to>
      <xdr:col>5</xdr:col>
      <xdr:colOff>2405062</xdr:colOff>
      <xdr:row>8</xdr:row>
      <xdr:rowOff>1453355</xdr:rowOff>
    </xdr:to>
    <xdr:pic>
      <xdr:nvPicPr>
        <xdr:cNvPr id="5" name="Obraz 4">
          <a:extLst>
            <a:ext uri="{FF2B5EF4-FFF2-40B4-BE49-F238E27FC236}">
              <a16:creationId xmlns:a16="http://schemas.microsoft.com/office/drawing/2014/main" id="{C9C288A7-8F24-47A2-AA37-2AAB6633659C}"/>
            </a:ext>
          </a:extLst>
        </xdr:cNvPr>
        <xdr:cNvPicPr>
          <a:picLocks noChangeAspect="1"/>
        </xdr:cNvPicPr>
      </xdr:nvPicPr>
      <xdr:blipFill rotWithShape="1">
        <a:blip xmlns:r="http://schemas.openxmlformats.org/officeDocument/2006/relationships" r:embed="rId4"/>
        <a:srcRect l="11234" t="11815" r="7325" b="6263"/>
        <a:stretch/>
      </xdr:blipFill>
      <xdr:spPr>
        <a:xfrm>
          <a:off x="18145125" y="7743030"/>
          <a:ext cx="2071687" cy="1171575"/>
        </a:xfrm>
        <a:prstGeom prst="rect">
          <a:avLst/>
        </a:prstGeom>
      </xdr:spPr>
    </xdr:pic>
    <xdr:clientData/>
  </xdr:twoCellAnchor>
  <xdr:twoCellAnchor>
    <xdr:from>
      <xdr:col>5</xdr:col>
      <xdr:colOff>154780</xdr:colOff>
      <xdr:row>10</xdr:row>
      <xdr:rowOff>378939</xdr:rowOff>
    </xdr:from>
    <xdr:to>
      <xdr:col>5</xdr:col>
      <xdr:colOff>2294656</xdr:colOff>
      <xdr:row>10</xdr:row>
      <xdr:rowOff>1607344</xdr:rowOff>
    </xdr:to>
    <xdr:pic>
      <xdr:nvPicPr>
        <xdr:cNvPr id="7" name="Obraz 6">
          <a:extLst>
            <a:ext uri="{FF2B5EF4-FFF2-40B4-BE49-F238E27FC236}">
              <a16:creationId xmlns:a16="http://schemas.microsoft.com/office/drawing/2014/main" id="{609EB9D1-6629-4DC0-AB94-93D0AD3195E2}"/>
            </a:ext>
          </a:extLst>
        </xdr:cNvPr>
        <xdr:cNvPicPr>
          <a:picLocks noChangeAspect="1"/>
        </xdr:cNvPicPr>
      </xdr:nvPicPr>
      <xdr:blipFill>
        <a:blip xmlns:r="http://schemas.openxmlformats.org/officeDocument/2006/relationships" r:embed="rId5"/>
        <a:stretch>
          <a:fillRect/>
        </a:stretch>
      </xdr:blipFill>
      <xdr:spPr>
        <a:xfrm>
          <a:off x="17966530" y="10963595"/>
          <a:ext cx="2139876" cy="1133155"/>
        </a:xfrm>
        <a:prstGeom prst="rect">
          <a:avLst/>
        </a:prstGeom>
      </xdr:spPr>
    </xdr:pic>
    <xdr:clientData/>
  </xdr:twoCellAnchor>
  <xdr:twoCellAnchor>
    <xdr:from>
      <xdr:col>5</xdr:col>
      <xdr:colOff>595007</xdr:colOff>
      <xdr:row>6</xdr:row>
      <xdr:rowOff>130969</xdr:rowOff>
    </xdr:from>
    <xdr:to>
      <xdr:col>5</xdr:col>
      <xdr:colOff>1855441</xdr:colOff>
      <xdr:row>6</xdr:row>
      <xdr:rowOff>1886573</xdr:rowOff>
    </xdr:to>
    <xdr:pic>
      <xdr:nvPicPr>
        <xdr:cNvPr id="3" name="Obraz 2">
          <a:extLst>
            <a:ext uri="{FF2B5EF4-FFF2-40B4-BE49-F238E27FC236}">
              <a16:creationId xmlns:a16="http://schemas.microsoft.com/office/drawing/2014/main" id="{27FC877F-B448-4919-891C-9949AEE17D42}"/>
            </a:ext>
          </a:extLst>
        </xdr:cNvPr>
        <xdr:cNvPicPr>
          <a:picLocks noChangeAspect="1"/>
        </xdr:cNvPicPr>
      </xdr:nvPicPr>
      <xdr:blipFill>
        <a:blip xmlns:r="http://schemas.openxmlformats.org/officeDocument/2006/relationships" r:embed="rId3"/>
        <a:stretch>
          <a:fillRect/>
        </a:stretch>
      </xdr:blipFill>
      <xdr:spPr>
        <a:xfrm>
          <a:off x="18406757" y="5957094"/>
          <a:ext cx="1260434" cy="1498429"/>
        </a:xfrm>
        <a:prstGeom prst="rect">
          <a:avLst/>
        </a:prstGeom>
      </xdr:spPr>
    </xdr:pic>
    <xdr:clientData/>
  </xdr:twoCellAnchor>
  <xdr:twoCellAnchor>
    <xdr:from>
      <xdr:col>5</xdr:col>
      <xdr:colOff>333375</xdr:colOff>
      <xdr:row>9</xdr:row>
      <xdr:rowOff>281780</xdr:rowOff>
    </xdr:from>
    <xdr:to>
      <xdr:col>5</xdr:col>
      <xdr:colOff>2405062</xdr:colOff>
      <xdr:row>9</xdr:row>
      <xdr:rowOff>1453355</xdr:rowOff>
    </xdr:to>
    <xdr:pic>
      <xdr:nvPicPr>
        <xdr:cNvPr id="8" name="Obraz 7">
          <a:extLst>
            <a:ext uri="{FF2B5EF4-FFF2-40B4-BE49-F238E27FC236}">
              <a16:creationId xmlns:a16="http://schemas.microsoft.com/office/drawing/2014/main" id="{5919F530-3500-47B4-A55F-F54BCB50D911}"/>
            </a:ext>
          </a:extLst>
        </xdr:cNvPr>
        <xdr:cNvPicPr>
          <a:picLocks noChangeAspect="1"/>
        </xdr:cNvPicPr>
      </xdr:nvPicPr>
      <xdr:blipFill rotWithShape="1">
        <a:blip xmlns:r="http://schemas.openxmlformats.org/officeDocument/2006/relationships" r:embed="rId4"/>
        <a:srcRect l="11234" t="11815" r="7325" b="6263"/>
        <a:stretch/>
      </xdr:blipFill>
      <xdr:spPr>
        <a:xfrm>
          <a:off x="18145125" y="9700947"/>
          <a:ext cx="2071687" cy="1171575"/>
        </a:xfrm>
        <a:prstGeom prst="rect">
          <a:avLst/>
        </a:prstGeom>
      </xdr:spPr>
    </xdr:pic>
    <xdr:clientData/>
  </xdr:twoCellAnchor>
  <xdr:twoCellAnchor>
    <xdr:from>
      <xdr:col>10</xdr:col>
      <xdr:colOff>171450</xdr:colOff>
      <xdr:row>6</xdr:row>
      <xdr:rowOff>1333500</xdr:rowOff>
    </xdr:from>
    <xdr:to>
      <xdr:col>13</xdr:col>
      <xdr:colOff>552450</xdr:colOff>
      <xdr:row>8</xdr:row>
      <xdr:rowOff>419100</xdr:rowOff>
    </xdr:to>
    <xdr:sp macro="" textlink="">
      <xdr:nvSpPr>
        <xdr:cNvPr id="9" name="Strzałka: w lewo 8">
          <a:extLst>
            <a:ext uri="{FF2B5EF4-FFF2-40B4-BE49-F238E27FC236}">
              <a16:creationId xmlns:a16="http://schemas.microsoft.com/office/drawing/2014/main" id="{BF5F4C0D-D4E2-D136-C1C2-305274E8E7FA}"/>
            </a:ext>
          </a:extLst>
        </xdr:cNvPr>
        <xdr:cNvSpPr/>
      </xdr:nvSpPr>
      <xdr:spPr>
        <a:xfrm>
          <a:off x="27965400" y="12192000"/>
          <a:ext cx="4419600" cy="2362200"/>
        </a:xfrm>
        <a:prstGeom prst="lef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pl-PL" sz="1800" b="1"/>
            <a:t>WARTOŚĆ</a:t>
          </a:r>
          <a:r>
            <a:rPr lang="pl-PL" sz="1800" b="1" baseline="0"/>
            <a:t>, KTÓRĄ NALEŻY WPISAC NA PLATFORMIE CONNECT (oferent sprzęt AGD)</a:t>
          </a:r>
          <a:endParaRPr lang="pl-PL" sz="1800" b="1"/>
        </a:p>
      </xdr:txBody>
    </xdr:sp>
    <xdr:clientData/>
  </xdr:twoCellAnchor>
  <xdr:twoCellAnchor>
    <xdr:from>
      <xdr:col>7</xdr:col>
      <xdr:colOff>2171700</xdr:colOff>
      <xdr:row>0</xdr:row>
      <xdr:rowOff>133350</xdr:rowOff>
    </xdr:from>
    <xdr:to>
      <xdr:col>8</xdr:col>
      <xdr:colOff>2171700</xdr:colOff>
      <xdr:row>1</xdr:row>
      <xdr:rowOff>1581150</xdr:rowOff>
    </xdr:to>
    <xdr:sp macro="" textlink="">
      <xdr:nvSpPr>
        <xdr:cNvPr id="12" name="Dymek mowy: prostokąt 11">
          <a:extLst>
            <a:ext uri="{FF2B5EF4-FFF2-40B4-BE49-F238E27FC236}">
              <a16:creationId xmlns:a16="http://schemas.microsoft.com/office/drawing/2014/main" id="{BB2B94E1-7262-3876-1C36-AD70FBE363A2}"/>
            </a:ext>
          </a:extLst>
        </xdr:cNvPr>
        <xdr:cNvSpPr/>
      </xdr:nvSpPr>
      <xdr:spPr>
        <a:xfrm>
          <a:off x="23393400" y="133350"/>
          <a:ext cx="2190750" cy="3295650"/>
        </a:xfrm>
        <a:prstGeom prst="wedgeRectCallou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pl-PL" sz="1800" b="1"/>
            <a:t>W KOLUMNIE "I" NALEŻY WPISAĆ </a:t>
          </a:r>
          <a:r>
            <a:rPr lang="pl-PL" sz="1800" b="1" u="sng">
              <a:solidFill>
                <a:srgbClr val="FF0000"/>
              </a:solidFill>
            </a:rPr>
            <a:t>WYŁĄCZNIE </a:t>
          </a:r>
          <a:r>
            <a:rPr lang="pl-PL" sz="1800" b="1"/>
            <a:t>CENĘ JEDNSOTKOWĄ NETTO</a:t>
          </a:r>
        </a:p>
        <a:p>
          <a:pPr algn="l"/>
          <a:endParaRPr lang="pl-PL" sz="1800" b="1"/>
        </a:p>
        <a:p>
          <a:pPr algn="l"/>
          <a:r>
            <a:rPr lang="pl-PL" sz="1800" b="1"/>
            <a:t>NALEŻY</a:t>
          </a:r>
          <a:r>
            <a:rPr lang="pl-PL" sz="1800" b="1" baseline="0"/>
            <a:t> WPISAYWAĆ </a:t>
          </a:r>
          <a:r>
            <a:rPr lang="pl-PL" sz="1800" b="1" u="sng" baseline="0">
              <a:solidFill>
                <a:srgbClr val="FF0000"/>
              </a:solidFill>
            </a:rPr>
            <a:t>TYLKO</a:t>
          </a:r>
          <a:r>
            <a:rPr lang="pl-PL" sz="1800" b="1" baseline="0"/>
            <a:t> CYFRY (BEZ KOMENTARZY)</a:t>
          </a:r>
          <a:endParaRPr lang="pl-PL" sz="1800" b="1"/>
        </a:p>
      </xdr:txBody>
    </xdr:sp>
    <xdr:clientData/>
  </xdr:twoCellAnchor>
  <xdr:twoCellAnchor>
    <xdr:from>
      <xdr:col>9</xdr:col>
      <xdr:colOff>95250</xdr:colOff>
      <xdr:row>0</xdr:row>
      <xdr:rowOff>114300</xdr:rowOff>
    </xdr:from>
    <xdr:to>
      <xdr:col>10</xdr:col>
      <xdr:colOff>95250</xdr:colOff>
      <xdr:row>1</xdr:row>
      <xdr:rowOff>1562100</xdr:rowOff>
    </xdr:to>
    <xdr:sp macro="" textlink="">
      <xdr:nvSpPr>
        <xdr:cNvPr id="13" name="Dymek mowy: prostokąt 12">
          <a:extLst>
            <a:ext uri="{FF2B5EF4-FFF2-40B4-BE49-F238E27FC236}">
              <a16:creationId xmlns:a16="http://schemas.microsoft.com/office/drawing/2014/main" id="{3F26E395-C2F8-43F1-B387-03846E847279}"/>
            </a:ext>
          </a:extLst>
        </xdr:cNvPr>
        <xdr:cNvSpPr/>
      </xdr:nvSpPr>
      <xdr:spPr>
        <a:xfrm>
          <a:off x="25698450" y="114300"/>
          <a:ext cx="2190750" cy="3295650"/>
        </a:xfrm>
        <a:prstGeom prst="wedgeRectCallou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pl-PL" sz="1800" b="1"/>
            <a:t>WARTOŚĆ WYLICZY SIĘ AUTOMATYCZNIE WKOLUMIE "J"</a:t>
          </a:r>
        </a:p>
      </xdr:txBody>
    </xdr:sp>
    <xdr:clientData/>
  </xdr:twoCellAnchor>
  <xdr:twoCellAnchor>
    <xdr:from>
      <xdr:col>10</xdr:col>
      <xdr:colOff>228600</xdr:colOff>
      <xdr:row>0</xdr:row>
      <xdr:rowOff>114300</xdr:rowOff>
    </xdr:from>
    <xdr:to>
      <xdr:col>11</xdr:col>
      <xdr:colOff>419100</xdr:colOff>
      <xdr:row>1</xdr:row>
      <xdr:rowOff>1562100</xdr:rowOff>
    </xdr:to>
    <xdr:sp macro="" textlink="">
      <xdr:nvSpPr>
        <xdr:cNvPr id="14" name="Dymek mowy: prostokąt 13">
          <a:extLst>
            <a:ext uri="{FF2B5EF4-FFF2-40B4-BE49-F238E27FC236}">
              <a16:creationId xmlns:a16="http://schemas.microsoft.com/office/drawing/2014/main" id="{D7346F93-C5AC-4A0D-85E0-424F488261FD}"/>
            </a:ext>
          </a:extLst>
        </xdr:cNvPr>
        <xdr:cNvSpPr/>
      </xdr:nvSpPr>
      <xdr:spPr>
        <a:xfrm>
          <a:off x="28022550" y="114300"/>
          <a:ext cx="2190750" cy="3295650"/>
        </a:xfrm>
        <a:prstGeom prst="wedgeRectCallou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pl-PL" sz="1800" b="1" u="sng"/>
            <a:t>TYLKO </a:t>
          </a:r>
          <a:r>
            <a:rPr lang="pl-PL" sz="1800" b="1"/>
            <a:t>W KOLUMNIE "K" MOŻNA WPISYWAĆ</a:t>
          </a:r>
          <a:r>
            <a:rPr lang="pl-PL" sz="1800" b="1" baseline="0"/>
            <a:t> KOMENTARZE</a:t>
          </a:r>
          <a:endParaRPr lang="pl-PL" sz="1800" b="1"/>
        </a:p>
      </xdr:txBody>
    </xdr:sp>
    <xdr:clientData/>
  </xdr:twoCellAnchor>
  <xdr:twoCellAnchor>
    <xdr:from>
      <xdr:col>10</xdr:col>
      <xdr:colOff>266699</xdr:colOff>
      <xdr:row>10</xdr:row>
      <xdr:rowOff>1333500</xdr:rowOff>
    </xdr:from>
    <xdr:to>
      <xdr:col>15</xdr:col>
      <xdr:colOff>133723</xdr:colOff>
      <xdr:row>12</xdr:row>
      <xdr:rowOff>0</xdr:rowOff>
    </xdr:to>
    <xdr:sp macro="" textlink="">
      <xdr:nvSpPr>
        <xdr:cNvPr id="11" name="Strzałka: w lewo 10">
          <a:extLst>
            <a:ext uri="{FF2B5EF4-FFF2-40B4-BE49-F238E27FC236}">
              <a16:creationId xmlns:a16="http://schemas.microsoft.com/office/drawing/2014/main" id="{82B35A6B-DCDB-4D03-AD96-65AD54809BC5}"/>
            </a:ext>
          </a:extLst>
        </xdr:cNvPr>
        <xdr:cNvSpPr/>
      </xdr:nvSpPr>
      <xdr:spPr>
        <a:xfrm>
          <a:off x="28001258" y="20794382"/>
          <a:ext cx="5638053" cy="2161989"/>
        </a:xfrm>
        <a:prstGeom prst="lef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pl-PL" sz="1800" b="1"/>
            <a:t>WARTOŚĆ</a:t>
          </a:r>
          <a:r>
            <a:rPr lang="pl-PL" sz="1800" b="1" baseline="0"/>
            <a:t>, KTÓRĄ NALEŻY WPISAC NA PLATFORMIE CONNECT (oferent art. biurowe)</a:t>
          </a:r>
          <a:endParaRPr lang="pl-PL" sz="1800" b="1"/>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3" displayName="Tabela13" ref="A3:L16" totalsRowShown="0">
  <autoFilter ref="A3:L16" xr:uid="{00000000-0009-0000-0100-000001000000}"/>
  <tableColumns count="12">
    <tableColumn id="4" xr3:uid="{00000000-0010-0000-0000-000004000000}" name="Scenariusz" dataDxfId="10"/>
    <tableColumn id="15" xr3:uid="{06BD5744-1072-49A9-8327-6E16621E730A}" name="L.p.2" dataDxfId="9" dataCellStyle="Normalny 2"/>
    <tableColumn id="5" xr3:uid="{9F322310-4612-4238-A2C5-6EB072AE9C55}" name="Nazwa produktu/sprzętu" dataDxfId="8" dataCellStyle="Normalny 2"/>
    <tableColumn id="12" xr3:uid="{00000000-0010-0000-0000-00000C000000}" name="Opis i Wymagania techniczne (minimalne)" dataDxfId="7"/>
    <tableColumn id="3" xr3:uid="{C4A90991-F9A5-4778-B7AF-919CC2517A5A}" name="Urządzenia referencyjne (obecnie stosowane) - przykłady spełniające wymagania" dataDxfId="6" dataCellStyle="Normalny 2"/>
    <tableColumn id="13" xr3:uid="{00000000-0010-0000-0000-00000D000000}" name="Zdjęcie poglądowe"/>
    <tableColumn id="6" xr3:uid="{62DEF78A-3D1A-428B-A6EF-D7625596488B}" name="Szacunkowe roczne zapotrzebowanie [szt.]" dataDxfId="5" dataCellStyle="Normalny 2"/>
    <tableColumn id="7" xr3:uid="{B768371A-4587-4A4C-B5A5-4DC58A12737C}" name="Nazwa i indeks (model) oferowanego produktu/sprzętu" dataDxfId="4" dataCellStyle="Normalny 2"/>
    <tableColumn id="10" xr3:uid="{40F3878A-E770-4889-8640-6DF4497E95A5}" name="Jednostkowa cena zakupu netto [PLN]" dataDxfId="3" dataCellStyle="Normalny 2"/>
    <tableColumn id="11" xr3:uid="{4220CF03-9D93-4874-92C1-D433CA63D730}" name="Aktualna wartość" dataDxfId="2" dataCellStyle="Normalny 2">
      <calculatedColumnFormula>Tabela13[[#This Row],[Szacunkowe roczne zapotrzebowanie '[szt.']]]*Tabela13[[#This Row],[Jednostkowa cena zakupu netto '[PLN']]]</calculatedColumnFormula>
    </tableColumn>
    <tableColumn id="1" xr3:uid="{00000000-0010-0000-0000-000001000000}" name="Uwagi" dataDxfId="1"/>
    <tableColumn id="2" xr3:uid="{F138D726-44D1-4848-9566-023D4309C426}" name="min. okres  gwarancji (lata)" dataDxfId="0" dataCellStyle="Normalny 2"/>
  </tableColumns>
  <tableStyleInfo name="TableStyleLight13"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
  <sheetViews>
    <sheetView tabSelected="1" zoomScale="51" zoomScaleNormal="51" workbookViewId="0">
      <pane xSplit="3" ySplit="3" topLeftCell="D4" activePane="bottomRight" state="frozen"/>
      <selection pane="topRight" activeCell="D1" sqref="D1"/>
      <selection pane="bottomLeft" activeCell="A4" sqref="A4"/>
      <selection pane="bottomRight" activeCell="J14" sqref="J14"/>
    </sheetView>
  </sheetViews>
  <sheetFormatPr defaultRowHeight="14.25" x14ac:dyDescent="0.2"/>
  <cols>
    <col min="1" max="1" width="29.140625" style="3" customWidth="1"/>
    <col min="2" max="2" width="4.42578125" style="3" customWidth="1"/>
    <col min="3" max="3" width="37.85546875" style="3" customWidth="1"/>
    <col min="4" max="4" width="120" style="3" customWidth="1"/>
    <col min="5" max="5" width="56" style="3" customWidth="1"/>
    <col min="6" max="6" width="37.5703125" style="5" customWidth="1"/>
    <col min="7" max="7" width="32.7109375" style="5" bestFit="1" customWidth="1"/>
    <col min="8" max="10" width="32.7109375" style="5" customWidth="1"/>
    <col min="11" max="11" width="29.85546875" style="5" customWidth="1"/>
    <col min="12" max="12" width="28.85546875" style="5" customWidth="1"/>
    <col min="13" max="16384" width="9.140625" style="5"/>
  </cols>
  <sheetData>
    <row r="1" spans="1:12" ht="144.75" customHeight="1" x14ac:dyDescent="0.2"/>
    <row r="2" spans="1:12" ht="159" customHeight="1" x14ac:dyDescent="0.2">
      <c r="A2" s="39" t="s">
        <v>11</v>
      </c>
      <c r="B2" s="39"/>
      <c r="C2" s="39"/>
      <c r="D2" s="39"/>
      <c r="E2" s="39"/>
      <c r="F2" s="39"/>
      <c r="G2" s="39"/>
      <c r="H2" s="39"/>
      <c r="I2" s="27"/>
      <c r="J2" s="27"/>
      <c r="K2" s="27"/>
    </row>
    <row r="3" spans="1:12" s="2" customFormat="1" ht="56.25" x14ac:dyDescent="0.25">
      <c r="A3" s="1" t="s">
        <v>25</v>
      </c>
      <c r="B3" s="1" t="s">
        <v>24</v>
      </c>
      <c r="C3" s="1" t="s">
        <v>7</v>
      </c>
      <c r="D3" s="1" t="s">
        <v>10</v>
      </c>
      <c r="E3" s="1" t="s">
        <v>8</v>
      </c>
      <c r="F3" s="2" t="s">
        <v>2</v>
      </c>
      <c r="G3" s="1" t="s">
        <v>9</v>
      </c>
      <c r="H3" s="1" t="s">
        <v>18</v>
      </c>
      <c r="I3" s="1" t="s">
        <v>17</v>
      </c>
      <c r="J3" s="1" t="s">
        <v>19</v>
      </c>
      <c r="K3" s="1" t="s">
        <v>0</v>
      </c>
      <c r="L3" s="1" t="s">
        <v>49</v>
      </c>
    </row>
    <row r="4" spans="1:12" ht="288" customHeight="1" x14ac:dyDescent="0.2">
      <c r="A4" s="6" t="s">
        <v>26</v>
      </c>
      <c r="B4" s="6" t="s">
        <v>12</v>
      </c>
      <c r="C4" s="6" t="s">
        <v>1</v>
      </c>
      <c r="D4" s="28" t="s">
        <v>39</v>
      </c>
      <c r="E4" s="11" t="s">
        <v>38</v>
      </c>
      <c r="G4" s="7">
        <v>100</v>
      </c>
      <c r="H4" s="14"/>
      <c r="I4" s="24">
        <v>0</v>
      </c>
      <c r="J4" s="15" t="str">
        <f>IF(Tabela13[[#This Row],[Jednostkowa cena zakupu netto '[PLN']]]=0,"Brak",Tabela13[[#This Row],[Szacunkowe roczne zapotrzebowanie '[szt.']]]*Tabela13[[#This Row],[Jednostkowa cena zakupu netto '[PLN']]])</f>
        <v>Brak</v>
      </c>
      <c r="K4" s="14"/>
      <c r="L4" s="14">
        <v>2</v>
      </c>
    </row>
    <row r="5" spans="1:12" ht="254.25" customHeight="1" x14ac:dyDescent="0.2">
      <c r="A5" s="6" t="s">
        <v>26</v>
      </c>
      <c r="B5" s="6" t="s">
        <v>13</v>
      </c>
      <c r="C5" s="6" t="s">
        <v>3</v>
      </c>
      <c r="D5" s="35" t="s">
        <v>47</v>
      </c>
      <c r="E5" s="11" t="s">
        <v>48</v>
      </c>
      <c r="G5" s="7">
        <v>50</v>
      </c>
      <c r="H5" s="14"/>
      <c r="I5" s="24">
        <v>0</v>
      </c>
      <c r="J5" s="15" t="str">
        <f>IF(Tabela13[[#This Row],[Jednostkowa cena zakupu netto '[PLN']]]=0,"Brak",Tabela13[[#This Row],[Szacunkowe roczne zapotrzebowanie '[szt.']]]*Tabela13[[#This Row],[Jednostkowa cena zakupu netto '[PLN']]])</f>
        <v>Brak</v>
      </c>
      <c r="K5" s="14"/>
      <c r="L5" s="14">
        <v>2</v>
      </c>
    </row>
    <row r="6" spans="1:12" ht="128.25" customHeight="1" x14ac:dyDescent="0.2">
      <c r="A6" s="6" t="s">
        <v>26</v>
      </c>
      <c r="B6" s="6" t="s">
        <v>14</v>
      </c>
      <c r="C6" s="6" t="s">
        <v>29</v>
      </c>
      <c r="D6" s="4" t="s">
        <v>40</v>
      </c>
      <c r="E6" s="11" t="s">
        <v>21</v>
      </c>
      <c r="G6" s="8">
        <v>100</v>
      </c>
      <c r="H6" s="16"/>
      <c r="I6" s="24">
        <v>0</v>
      </c>
      <c r="J6" s="15" t="str">
        <f>IF(Tabela13[[#This Row],[Jednostkowa cena zakupu netto '[PLN']]]=0,"Brak",Tabela13[[#This Row],[Szacunkowe roczne zapotrzebowanie '[szt.']]]*Tabela13[[#This Row],[Jednostkowa cena zakupu netto '[PLN']]])</f>
        <v>Brak</v>
      </c>
      <c r="K6" s="16"/>
      <c r="L6" s="14">
        <v>2</v>
      </c>
    </row>
    <row r="7" spans="1:12" ht="128.25" customHeight="1" x14ac:dyDescent="0.2">
      <c r="A7" s="6" t="s">
        <v>26</v>
      </c>
      <c r="B7" s="6" t="s">
        <v>15</v>
      </c>
      <c r="C7" s="6" t="s">
        <v>30</v>
      </c>
      <c r="D7" s="4" t="s">
        <v>41</v>
      </c>
      <c r="E7" s="11" t="s">
        <v>20</v>
      </c>
      <c r="G7" s="8">
        <v>100</v>
      </c>
      <c r="H7" s="16"/>
      <c r="I7" s="24">
        <v>0</v>
      </c>
      <c r="J7" s="15" t="str">
        <f>IF(Tabela13[[#This Row],[Jednostkowa cena zakupu netto '[PLN']]]=0,"Brak",Tabela13[[#This Row],[Szacunkowe roczne zapotrzebowanie '[szt.']]]*Tabela13[[#This Row],[Jednostkowa cena zakupu netto '[PLN']]])</f>
        <v>Brak</v>
      </c>
      <c r="K7" s="16"/>
      <c r="L7" s="14">
        <v>2</v>
      </c>
    </row>
    <row r="8" spans="1:12" ht="128.25" customHeight="1" x14ac:dyDescent="0.2">
      <c r="A8" s="6"/>
      <c r="B8" s="6"/>
      <c r="C8" s="6"/>
      <c r="D8" s="17"/>
      <c r="E8" s="18"/>
      <c r="G8" s="19"/>
      <c r="H8" s="8"/>
      <c r="I8" s="13"/>
      <c r="J8" s="26" t="str">
        <f>IFERROR(IF((LOOKUP("Brak",J4:J7))="Brak","Uzupełnij WSZYSTKIE ceny dla oferowanych produktów/sprzętów"),(SUM(J4:J7)))</f>
        <v>Uzupełnij WSZYSTKIE ceny dla oferowanych produktów/sprzętów</v>
      </c>
      <c r="K8" s="8"/>
      <c r="L8" s="8"/>
    </row>
    <row r="9" spans="1:12" ht="123" customHeight="1" x14ac:dyDescent="0.2">
      <c r="A9" s="6" t="s">
        <v>27</v>
      </c>
      <c r="B9" s="6" t="s">
        <v>16</v>
      </c>
      <c r="C9" s="6" t="s">
        <v>32</v>
      </c>
      <c r="D9" s="34" t="s">
        <v>46</v>
      </c>
      <c r="E9" s="11" t="s">
        <v>36</v>
      </c>
      <c r="G9" s="8">
        <v>100</v>
      </c>
      <c r="H9" s="16"/>
      <c r="I9" s="25">
        <v>0</v>
      </c>
      <c r="J9" s="15" t="str">
        <f>IF(Tabela13[[#This Row],[Jednostkowa cena zakupu netto '[PLN']]]=0,"Brak",Tabela13[[#This Row],[Szacunkowe roczne zapotrzebowanie '[szt.']]]*Tabela13[[#This Row],[Jednostkowa cena zakupu netto '[PLN']]])</f>
        <v>Brak</v>
      </c>
      <c r="K9" s="16"/>
      <c r="L9" s="14">
        <v>2</v>
      </c>
    </row>
    <row r="10" spans="1:12" ht="123" customHeight="1" x14ac:dyDescent="0.2">
      <c r="A10" s="6" t="s">
        <v>27</v>
      </c>
      <c r="B10" s="6" t="s">
        <v>22</v>
      </c>
      <c r="C10" s="6" t="s">
        <v>31</v>
      </c>
      <c r="D10" s="4" t="s">
        <v>42</v>
      </c>
      <c r="E10" s="11" t="s">
        <v>23</v>
      </c>
      <c r="G10" s="8">
        <v>100</v>
      </c>
      <c r="H10" s="16"/>
      <c r="I10" s="25">
        <v>0</v>
      </c>
      <c r="J10" s="15" t="str">
        <f>IF(Tabela13[[#This Row],[Jednostkowa cena zakupu netto '[PLN']]]=0,"Brak",Tabela13[[#This Row],[Szacunkowe roczne zapotrzebowanie '[szt.']]]*Tabela13[[#This Row],[Jednostkowa cena zakupu netto '[PLN']]])</f>
        <v>Brak</v>
      </c>
      <c r="K10" s="16"/>
      <c r="L10" s="14">
        <v>2</v>
      </c>
    </row>
    <row r="11" spans="1:12" ht="123" customHeight="1" x14ac:dyDescent="0.2">
      <c r="A11" s="6" t="s">
        <v>27</v>
      </c>
      <c r="B11" s="6" t="s">
        <v>28</v>
      </c>
      <c r="C11" s="6" t="s">
        <v>4</v>
      </c>
      <c r="D11" s="4" t="s">
        <v>43</v>
      </c>
      <c r="E11" s="12" t="s">
        <v>5</v>
      </c>
      <c r="G11" s="8">
        <v>100</v>
      </c>
      <c r="H11" s="16"/>
      <c r="I11" s="25">
        <v>0</v>
      </c>
      <c r="J11" s="15" t="str">
        <f>IF(Tabela13[[#This Row],[Jednostkowa cena zakupu netto '[PLN']]]=0,"Brak",Tabela13[[#This Row],[Szacunkowe roczne zapotrzebowanie '[szt.']]]*Tabela13[[#This Row],[Jednostkowa cena zakupu netto '[PLN']]])</f>
        <v>Brak</v>
      </c>
      <c r="K11" s="16"/>
      <c r="L11" s="14">
        <v>2</v>
      </c>
    </row>
    <row r="12" spans="1:12" ht="123" customHeight="1" x14ac:dyDescent="0.2">
      <c r="A12" s="6"/>
      <c r="B12" s="6"/>
      <c r="C12" s="6"/>
      <c r="D12" s="20"/>
      <c r="E12" s="18"/>
      <c r="G12" s="19"/>
      <c r="H12" s="8"/>
      <c r="I12" s="13"/>
      <c r="J12" s="26" t="str">
        <f>IFERROR(IF((LOOKUP("Brak",J9:J11))="Brak","Uzupełnij WSZYSTKIE ceny dla oferowanych produktów/sprzętów"),(SUM(J9:J11)))</f>
        <v>Uzupełnij WSZYSTKIE ceny dla oferowanych produktów/sprzętów</v>
      </c>
      <c r="K12" s="19"/>
      <c r="L12" s="8"/>
    </row>
    <row r="13" spans="1:12" ht="123" customHeight="1" x14ac:dyDescent="0.2">
      <c r="A13" s="6" t="s">
        <v>33</v>
      </c>
      <c r="B13" s="6"/>
      <c r="C13" s="6" t="s">
        <v>34</v>
      </c>
      <c r="D13" s="20"/>
      <c r="E13" s="18"/>
      <c r="G13" s="19"/>
      <c r="H13" s="7"/>
      <c r="I13" s="24">
        <v>0</v>
      </c>
      <c r="J13" s="33"/>
      <c r="K13" s="21"/>
      <c r="L13" s="8"/>
    </row>
    <row r="14" spans="1:12" ht="123" customHeight="1" x14ac:dyDescent="0.2">
      <c r="A14" s="6" t="s">
        <v>33</v>
      </c>
      <c r="B14" s="6"/>
      <c r="C14" s="6" t="s">
        <v>35</v>
      </c>
      <c r="D14" s="29"/>
      <c r="E14" s="30"/>
      <c r="G14" s="31"/>
      <c r="H14" s="7"/>
      <c r="I14" s="24">
        <v>0</v>
      </c>
      <c r="J14" s="33"/>
      <c r="K14" s="32"/>
      <c r="L14" s="8"/>
    </row>
    <row r="15" spans="1:12" ht="123" customHeight="1" x14ac:dyDescent="0.2">
      <c r="A15" s="6" t="s">
        <v>33</v>
      </c>
      <c r="B15" s="6"/>
      <c r="C15" s="6" t="s">
        <v>44</v>
      </c>
      <c r="D15" s="29"/>
      <c r="E15" s="30"/>
      <c r="G15" s="31"/>
      <c r="H15" s="31"/>
      <c r="I15" s="24">
        <v>0</v>
      </c>
      <c r="J15" s="33"/>
      <c r="K15" s="32"/>
      <c r="L15" s="8"/>
    </row>
    <row r="16" spans="1:12" ht="123" customHeight="1" x14ac:dyDescent="0.2">
      <c r="A16" s="6" t="s">
        <v>33</v>
      </c>
      <c r="B16" s="6"/>
      <c r="C16" s="6" t="s">
        <v>45</v>
      </c>
      <c r="D16" s="20"/>
      <c r="E16" s="18"/>
      <c r="G16" s="19"/>
      <c r="H16" s="14"/>
      <c r="I16" s="24">
        <v>0</v>
      </c>
      <c r="J16" s="33"/>
      <c r="K16" s="21"/>
      <c r="L16" s="8"/>
    </row>
    <row r="18" spans="3:12" ht="15" thickBot="1" x14ac:dyDescent="0.25"/>
    <row r="19" spans="3:12" ht="30" customHeight="1" thickBot="1" x14ac:dyDescent="0.3">
      <c r="C19" s="23" t="s">
        <v>6</v>
      </c>
      <c r="D19" s="9"/>
      <c r="E19" s="9"/>
      <c r="F19" s="9"/>
      <c r="G19" s="9"/>
      <c r="H19" s="9"/>
      <c r="I19" s="9"/>
      <c r="J19" s="9"/>
      <c r="K19" s="10"/>
      <c r="L19" s="10"/>
    </row>
    <row r="20" spans="3:12" ht="231" customHeight="1" thickBot="1" x14ac:dyDescent="0.25">
      <c r="C20" s="36" t="s">
        <v>37</v>
      </c>
      <c r="D20" s="37"/>
      <c r="E20" s="37"/>
      <c r="F20" s="37"/>
      <c r="G20" s="37"/>
      <c r="H20" s="37"/>
      <c r="I20" s="37"/>
      <c r="J20" s="37"/>
      <c r="K20" s="38"/>
      <c r="L20" s="22"/>
    </row>
  </sheetData>
  <mergeCells count="2">
    <mergeCell ref="C20:K20"/>
    <mergeCell ref="A2:H2"/>
  </mergeCells>
  <phoneticPr fontId="17" type="noConversion"/>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Cennik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2026-03-30T08:23:04Z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b60e38-724b-44cb-8b52-7841a0346e9d_Enabled">
    <vt:lpwstr>true</vt:lpwstr>
  </property>
  <property fmtid="{D5CDD505-2E9C-101B-9397-08002B2CF9AE}" pid="3" name="MSIP_Label_b3b60e38-724b-44cb-8b52-7841a0346e9d_SetDate">
    <vt:lpwstr>2026-01-23T13:07:07Z</vt:lpwstr>
  </property>
  <property fmtid="{D5CDD505-2E9C-101B-9397-08002B2CF9AE}" pid="4" name="MSIP_Label_b3b60e38-724b-44cb-8b52-7841a0346e9d_Method">
    <vt:lpwstr>Standard</vt:lpwstr>
  </property>
  <property fmtid="{D5CDD505-2E9C-101B-9397-08002B2CF9AE}" pid="5" name="MSIP_Label_b3b60e38-724b-44cb-8b52-7841a0346e9d_Name">
    <vt:lpwstr>aad.gkorl.label.internal.gkorl</vt:lpwstr>
  </property>
  <property fmtid="{D5CDD505-2E9C-101B-9397-08002B2CF9AE}" pid="6" name="MSIP_Label_b3b60e38-724b-44cb-8b52-7841a0346e9d_SiteId">
    <vt:lpwstr>49ed4135-8213-4cdc-b4ed-aca2fd2e32c2</vt:lpwstr>
  </property>
  <property fmtid="{D5CDD505-2E9C-101B-9397-08002B2CF9AE}" pid="7" name="MSIP_Label_b3b60e38-724b-44cb-8b52-7841a0346e9d_ActionId">
    <vt:lpwstr>598ec4d2-b167-4a73-abb4-76ced2e607a5</vt:lpwstr>
  </property>
  <property fmtid="{D5CDD505-2E9C-101B-9397-08002B2CF9AE}" pid="8" name="MSIP_Label_b3b60e38-724b-44cb-8b52-7841a0346e9d_ContentBits">
    <vt:lpwstr>0</vt:lpwstr>
  </property>
  <property fmtid="{D5CDD505-2E9C-101B-9397-08002B2CF9AE}" pid="9" name="MSIP_Label_b3b60e38-724b-44cb-8b52-7841a0346e9d_Tag">
    <vt:lpwstr>10, 3, 0, 1</vt:lpwstr>
  </property>
</Properties>
</file>